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5600" windowHeight="7695"/>
  </bookViews>
  <sheets>
    <sheet name="приложение №1" sheetId="14" r:id="rId1"/>
  </sheets>
  <calcPr calcId="124519"/>
</workbook>
</file>

<file path=xl/calcChain.xml><?xml version="1.0" encoding="utf-8"?>
<calcChain xmlns="http://schemas.openxmlformats.org/spreadsheetml/2006/main">
  <c r="G30" i="14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6"/>
  <c r="G5"/>
  <c r="F10"/>
  <c r="G10" s="1"/>
  <c r="F9"/>
  <c r="G9" s="1"/>
  <c r="F8"/>
  <c r="G8" s="1"/>
  <c r="F7"/>
  <c r="G7" s="1"/>
  <c r="G31" l="1"/>
</calcChain>
</file>

<file path=xl/sharedStrings.xml><?xml version="1.0" encoding="utf-8"?>
<sst xmlns="http://schemas.openxmlformats.org/spreadsheetml/2006/main" count="86" uniqueCount="39">
  <si>
    <t>шт</t>
  </si>
  <si>
    <t>Сумма</t>
  </si>
  <si>
    <t>пара</t>
  </si>
  <si>
    <t>рулон</t>
  </si>
  <si>
    <t xml:space="preserve">Кол-во </t>
  </si>
  <si>
    <t>уп</t>
  </si>
  <si>
    <t>Ед.измер.</t>
  </si>
  <si>
    <t xml:space="preserve">Гемодиализный раствор   Prismasol 2-5л производство Gambro Dasco S.p.A. Италия </t>
  </si>
  <si>
    <t>пакет</t>
  </si>
  <si>
    <t>Кассеты Sterrat -NX №5</t>
  </si>
  <si>
    <t>Кетгут простой ,условный номер  №2(м6)-75см с иглой 45см</t>
  </si>
  <si>
    <t>Кетгут №0(4)-75см с иглой 40-45мм</t>
  </si>
  <si>
    <t>Кетгут №1(5)-75см с иглой 40-45мм</t>
  </si>
  <si>
    <t>Кетгут 3/0 (3)-75см с иглой 25мм</t>
  </si>
  <si>
    <t>Крепированная бумага стандартная и мягкая (для паровой и газовой стерилиз.120см*120см)№1000</t>
  </si>
  <si>
    <t>Мешок дренажный (сливной) модель SP 418   производство Gambro Dasco S.p.A., Италия</t>
  </si>
  <si>
    <t xml:space="preserve">Раствор антикоагулянта "Призмоцитрате 10/2"  (Prismocitrate 10/2) производство Gambro Dasco S.p.A., Италия,  </t>
  </si>
  <si>
    <t>Стерильные пробирки для взятия бакпосева с пластиковым стерженем</t>
  </si>
  <si>
    <t xml:space="preserve">Тегадерм 7см* 8,5см прозрачная повязка  </t>
  </si>
  <si>
    <t>Тегадерм прозрачная повязка  для ЦВК 4*4см</t>
  </si>
  <si>
    <t>Устройство гемодиафильтрации "PRISMAFLEX" вариации HF 1400 SET производства  Gambro Industries Франция</t>
  </si>
  <si>
    <t>Упаковочный материал Sterrad 250*70№4 код 12541</t>
  </si>
  <si>
    <t xml:space="preserve">Упаковочный материал Sterrad 200*70№4 </t>
  </si>
  <si>
    <t>Халат медицинский однор.нестер-ные</t>
  </si>
  <si>
    <t>Чулки эластические Тромбексин - 18 "Медивен"</t>
  </si>
  <si>
    <t xml:space="preserve">Нить хирургическая  шелк, длиной 75см,с иглой 40мм №  1(метрик 4) </t>
  </si>
  <si>
    <t xml:space="preserve">Нить хирургическая  шелк, длиной 75см,с иглой 40мм  №  2(метрик 5) </t>
  </si>
  <si>
    <t xml:space="preserve">ЭКГ бумага FUkUDA FX 7202 </t>
  </si>
  <si>
    <t>Бумага  рулонная ОР-69 ТЕ210мм*30м для Электрокардиографа "Cardimax FX-7402"</t>
  </si>
  <si>
    <t>Вата мед-кая 250гр</t>
  </si>
  <si>
    <t>Защитные очки  для глаз хирургам</t>
  </si>
  <si>
    <t>Зонд силиконовый для тотальной декомпресии ЖКТ с наконечником в виде оливы d-5-6мм L-3метра (Зонд Шалькова)</t>
  </si>
  <si>
    <t>Зонд для энтерального питания №4</t>
  </si>
  <si>
    <t>ИН- стоппер -инфузионная заглушка  с инъекционной мембраной ,без латекса.</t>
  </si>
  <si>
    <t>Характеристика</t>
  </si>
  <si>
    <t xml:space="preserve">Международное непатентованное название </t>
  </si>
  <si>
    <t>№ Лота</t>
  </si>
  <si>
    <t>Приложение №1</t>
  </si>
  <si>
    <t>Цена</t>
  </si>
</sst>
</file>

<file path=xl/styles.xml><?xml version="1.0" encoding="utf-8"?>
<styleSheet xmlns="http://schemas.openxmlformats.org/spreadsheetml/2006/main">
  <numFmts count="3">
    <numFmt numFmtId="164" formatCode="_-* #,##0.00\ _р_._-;\-* #,##0.00\ _р_._-;_-* &quot;-&quot;??\ _р_._-;_-@_-"/>
    <numFmt numFmtId="165" formatCode="_-* #,##0_-;\-* #,##0_-;_-* \-??_-;_-@_-"/>
    <numFmt numFmtId="166" formatCode="_-* #,##0.00\ _₽_-;\-* #,##0.00\ _₽_-;_-* &quot;-&quot;??\ _₽_-;_-@_-"/>
  </numFmts>
  <fonts count="15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>
      <alignment horizontal="left"/>
    </xf>
    <xf numFmtId="164" fontId="5" fillId="0" borderId="0" applyFont="0" applyFill="0" applyBorder="0" applyAlignment="0" applyProtection="0"/>
    <xf numFmtId="0" fontId="7" fillId="0" borderId="0">
      <alignment horizontal="center"/>
    </xf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>
      <alignment horizontal="center"/>
    </xf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11" applyFont="1" applyFill="1" applyBorder="1" applyAlignment="1" applyProtection="1">
      <alignment horizontal="left" vertical="top" wrapText="1"/>
    </xf>
    <xf numFmtId="0" fontId="11" fillId="0" borderId="1" xfId="6" applyFont="1" applyFill="1" applyBorder="1" applyAlignment="1">
      <alignment horizontal="left" vertical="top" wrapText="1"/>
    </xf>
    <xf numFmtId="165" fontId="11" fillId="0" borderId="1" xfId="10" applyNumberFormat="1" applyFont="1" applyFill="1" applyBorder="1" applyAlignment="1" applyProtection="1">
      <alignment horizontal="left" vertical="top" wrapText="1"/>
    </xf>
    <xf numFmtId="4" fontId="13" fillId="0" borderId="1" xfId="6" applyNumberFormat="1" applyFont="1" applyFill="1" applyBorder="1" applyAlignment="1">
      <alignment horizontal="left" vertical="top" wrapText="1"/>
    </xf>
    <xf numFmtId="0" fontId="4" fillId="0" borderId="1" xfId="6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165" fontId="12" fillId="0" borderId="1" xfId="2" applyNumberFormat="1" applyFont="1" applyFill="1" applyBorder="1" applyAlignment="1" applyProtection="1">
      <alignment horizontal="left" vertical="top" wrapText="1"/>
      <protection locked="0"/>
    </xf>
    <xf numFmtId="4" fontId="12" fillId="0" borderId="1" xfId="0" applyNumberFormat="1" applyFont="1" applyFill="1" applyBorder="1" applyAlignment="1">
      <alignment horizontal="left" vertical="top" wrapText="1"/>
    </xf>
    <xf numFmtId="16" fontId="12" fillId="0" borderId="1" xfId="3" applyNumberFormat="1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 applyProtection="1">
      <alignment horizontal="left" vertical="top" wrapText="1"/>
    </xf>
    <xf numFmtId="0" fontId="14" fillId="0" borderId="0" xfId="0" applyFont="1"/>
  </cellXfs>
  <cellStyles count="12">
    <cellStyle name="Обычный" xfId="0" builtinId="0"/>
    <cellStyle name="Обычный 12" xfId="5"/>
    <cellStyle name="Обычный 2" xfId="6"/>
    <cellStyle name="Обычный 3" xfId="1"/>
    <cellStyle name="Обычный 3 2" xfId="7"/>
    <cellStyle name="Обычный 4" xfId="4"/>
    <cellStyle name="Обычный_Лист1" xfId="11"/>
    <cellStyle name="Стиль 1" xfId="3"/>
    <cellStyle name="Стиль 1 2" xfId="9"/>
    <cellStyle name="Стиль 1 3" xfId="8"/>
    <cellStyle name="Финансовый" xfId="2" builtinId="3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1"/>
  <sheetViews>
    <sheetView tabSelected="1" workbookViewId="0">
      <selection activeCell="A4" sqref="A4:B4"/>
    </sheetView>
  </sheetViews>
  <sheetFormatPr defaultRowHeight="15"/>
  <cols>
    <col min="1" max="1" width="9" customWidth="1"/>
    <col min="2" max="2" width="35.28515625" customWidth="1"/>
    <col min="3" max="3" width="29.85546875" customWidth="1"/>
    <col min="4" max="4" width="12.7109375" customWidth="1"/>
    <col min="5" max="5" width="10.7109375" customWidth="1"/>
    <col min="6" max="6" width="13.85546875" customWidth="1"/>
    <col min="7" max="7" width="16.5703125" customWidth="1"/>
  </cols>
  <sheetData>
    <row r="2" spans="1:8">
      <c r="B2" s="22" t="s">
        <v>37</v>
      </c>
    </row>
    <row r="4" spans="1:8" ht="28.5">
      <c r="A4" s="8" t="s">
        <v>36</v>
      </c>
      <c r="B4" s="5" t="s">
        <v>35</v>
      </c>
      <c r="C4" s="5" t="s">
        <v>34</v>
      </c>
      <c r="D4" s="5" t="s">
        <v>6</v>
      </c>
      <c r="E4" s="6" t="s">
        <v>4</v>
      </c>
      <c r="F4" s="5" t="s">
        <v>38</v>
      </c>
      <c r="G4" s="7" t="s">
        <v>1</v>
      </c>
    </row>
    <row r="5" spans="1:8" ht="45">
      <c r="A5" s="17">
        <v>1</v>
      </c>
      <c r="B5" s="3" t="s">
        <v>7</v>
      </c>
      <c r="C5" s="3" t="s">
        <v>7</v>
      </c>
      <c r="D5" s="3" t="s">
        <v>8</v>
      </c>
      <c r="E5" s="3">
        <v>100</v>
      </c>
      <c r="F5" s="10">
        <v>10010</v>
      </c>
      <c r="G5" s="10">
        <f>SUM(E5*F5)</f>
        <v>1001000</v>
      </c>
      <c r="H5" s="2"/>
    </row>
    <row r="6" spans="1:8">
      <c r="A6" s="17">
        <v>2</v>
      </c>
      <c r="B6" s="3" t="s">
        <v>9</v>
      </c>
      <c r="C6" s="3" t="s">
        <v>9</v>
      </c>
      <c r="D6" s="3" t="s">
        <v>5</v>
      </c>
      <c r="E6" s="3">
        <v>10</v>
      </c>
      <c r="F6" s="10">
        <v>229900</v>
      </c>
      <c r="G6" s="10">
        <f t="shared" ref="G6:G30" si="0">SUM(E6*F6)</f>
        <v>2299000</v>
      </c>
      <c r="H6" s="1"/>
    </row>
    <row r="7" spans="1:8" ht="45">
      <c r="A7" s="17">
        <v>3</v>
      </c>
      <c r="B7" s="12" t="s">
        <v>10</v>
      </c>
      <c r="C7" s="12" t="s">
        <v>10</v>
      </c>
      <c r="D7" s="3" t="s">
        <v>0</v>
      </c>
      <c r="E7" s="18">
        <v>250</v>
      </c>
      <c r="F7" s="19">
        <f>E7+E7*0.1</f>
        <v>275</v>
      </c>
      <c r="G7" s="10">
        <f t="shared" si="0"/>
        <v>68750</v>
      </c>
      <c r="H7" s="1"/>
    </row>
    <row r="8" spans="1:8" ht="30">
      <c r="A8" s="17">
        <v>4</v>
      </c>
      <c r="B8" s="12" t="s">
        <v>11</v>
      </c>
      <c r="C8" s="12" t="s">
        <v>11</v>
      </c>
      <c r="D8" s="3" t="s">
        <v>0</v>
      </c>
      <c r="E8" s="18">
        <v>550</v>
      </c>
      <c r="F8" s="19">
        <f>E8+E8*0.1</f>
        <v>605</v>
      </c>
      <c r="G8" s="10">
        <f t="shared" si="0"/>
        <v>332750</v>
      </c>
      <c r="H8" s="1"/>
    </row>
    <row r="9" spans="1:8" ht="30">
      <c r="A9" s="17">
        <v>5</v>
      </c>
      <c r="B9" s="12" t="s">
        <v>12</v>
      </c>
      <c r="C9" s="12" t="s">
        <v>12</v>
      </c>
      <c r="D9" s="3" t="s">
        <v>0</v>
      </c>
      <c r="E9" s="18">
        <v>450</v>
      </c>
      <c r="F9" s="19">
        <f>E9+E9*0.1</f>
        <v>495</v>
      </c>
      <c r="G9" s="10">
        <f t="shared" si="0"/>
        <v>222750</v>
      </c>
      <c r="H9" s="1"/>
    </row>
    <row r="10" spans="1:8" ht="30">
      <c r="A10" s="17">
        <v>6</v>
      </c>
      <c r="B10" s="12" t="s">
        <v>13</v>
      </c>
      <c r="C10" s="12" t="s">
        <v>13</v>
      </c>
      <c r="D10" s="3" t="s">
        <v>0</v>
      </c>
      <c r="E10" s="18">
        <v>400</v>
      </c>
      <c r="F10" s="19">
        <f>E10+E10*0.1</f>
        <v>440</v>
      </c>
      <c r="G10" s="10">
        <f t="shared" si="0"/>
        <v>176000</v>
      </c>
      <c r="H10" s="1"/>
    </row>
    <row r="11" spans="1:8" ht="60">
      <c r="A11" s="17">
        <v>7</v>
      </c>
      <c r="B11" s="3" t="s">
        <v>14</v>
      </c>
      <c r="C11" s="3" t="s">
        <v>14</v>
      </c>
      <c r="D11" s="3" t="s">
        <v>0</v>
      </c>
      <c r="E11" s="3">
        <v>5000</v>
      </c>
      <c r="F11" s="10">
        <v>242</v>
      </c>
      <c r="G11" s="10">
        <f t="shared" si="0"/>
        <v>1210000</v>
      </c>
      <c r="H11" s="1"/>
    </row>
    <row r="12" spans="1:8" ht="45">
      <c r="A12" s="17">
        <v>8</v>
      </c>
      <c r="B12" s="11" t="s">
        <v>15</v>
      </c>
      <c r="C12" s="11" t="s">
        <v>15</v>
      </c>
      <c r="D12" s="3" t="s">
        <v>0</v>
      </c>
      <c r="E12" s="3">
        <v>5</v>
      </c>
      <c r="F12" s="10">
        <v>6050</v>
      </c>
      <c r="G12" s="10">
        <f t="shared" si="0"/>
        <v>30250</v>
      </c>
      <c r="H12" s="1"/>
    </row>
    <row r="13" spans="1:8" ht="75">
      <c r="A13" s="17">
        <v>9</v>
      </c>
      <c r="B13" s="3" t="s">
        <v>16</v>
      </c>
      <c r="C13" s="3" t="s">
        <v>16</v>
      </c>
      <c r="D13" s="3" t="s">
        <v>8</v>
      </c>
      <c r="E13" s="9">
        <v>200</v>
      </c>
      <c r="F13" s="10">
        <v>12320</v>
      </c>
      <c r="G13" s="10">
        <f t="shared" si="0"/>
        <v>2464000</v>
      </c>
      <c r="H13" s="1"/>
    </row>
    <row r="14" spans="1:8" ht="45">
      <c r="A14" s="17">
        <v>10</v>
      </c>
      <c r="B14" s="3" t="s">
        <v>17</v>
      </c>
      <c r="C14" s="3" t="s">
        <v>17</v>
      </c>
      <c r="D14" s="3" t="s">
        <v>0</v>
      </c>
      <c r="E14" s="9">
        <v>1290</v>
      </c>
      <c r="F14" s="10">
        <v>40.700000000000003</v>
      </c>
      <c r="G14" s="10">
        <f t="shared" si="0"/>
        <v>52503.000000000007</v>
      </c>
      <c r="H14" s="1"/>
    </row>
    <row r="15" spans="1:8" ht="30">
      <c r="A15" s="17">
        <v>11</v>
      </c>
      <c r="B15" s="3" t="s">
        <v>18</v>
      </c>
      <c r="C15" s="3" t="s">
        <v>18</v>
      </c>
      <c r="D15" s="3" t="s">
        <v>0</v>
      </c>
      <c r="E15" s="9">
        <v>500</v>
      </c>
      <c r="F15" s="10">
        <v>544.5</v>
      </c>
      <c r="G15" s="10">
        <f t="shared" si="0"/>
        <v>272250</v>
      </c>
      <c r="H15" s="1"/>
    </row>
    <row r="16" spans="1:8" ht="30">
      <c r="A16" s="17">
        <v>12</v>
      </c>
      <c r="B16" s="3" t="s">
        <v>19</v>
      </c>
      <c r="C16" s="3" t="s">
        <v>19</v>
      </c>
      <c r="D16" s="3" t="s">
        <v>0</v>
      </c>
      <c r="E16" s="9">
        <v>3000</v>
      </c>
      <c r="F16" s="10">
        <v>437.8</v>
      </c>
      <c r="G16" s="10">
        <f t="shared" si="0"/>
        <v>1313400</v>
      </c>
      <c r="H16" s="1"/>
    </row>
    <row r="17" spans="1:8" ht="75">
      <c r="A17" s="17">
        <v>13</v>
      </c>
      <c r="B17" s="3" t="s">
        <v>20</v>
      </c>
      <c r="C17" s="3" t="s">
        <v>20</v>
      </c>
      <c r="D17" s="3" t="s">
        <v>0</v>
      </c>
      <c r="E17" s="9">
        <v>10</v>
      </c>
      <c r="F17" s="10">
        <v>127270</v>
      </c>
      <c r="G17" s="10">
        <f t="shared" si="0"/>
        <v>1272700</v>
      </c>
      <c r="H17" s="1"/>
    </row>
    <row r="18" spans="1:8" ht="30">
      <c r="A18" s="17">
        <v>14</v>
      </c>
      <c r="B18" s="20" t="s">
        <v>21</v>
      </c>
      <c r="C18" s="20" t="s">
        <v>21</v>
      </c>
      <c r="D18" s="3" t="s">
        <v>5</v>
      </c>
      <c r="E18" s="9">
        <v>1</v>
      </c>
      <c r="F18" s="10">
        <v>257400</v>
      </c>
      <c r="G18" s="10">
        <f t="shared" si="0"/>
        <v>257400</v>
      </c>
      <c r="H18" s="1"/>
    </row>
    <row r="19" spans="1:8" ht="30">
      <c r="A19" s="17">
        <v>15</v>
      </c>
      <c r="B19" s="20" t="s">
        <v>22</v>
      </c>
      <c r="C19" s="20" t="s">
        <v>22</v>
      </c>
      <c r="D19" s="3" t="s">
        <v>5</v>
      </c>
      <c r="E19" s="9">
        <v>1</v>
      </c>
      <c r="F19" s="10">
        <v>232650</v>
      </c>
      <c r="G19" s="10">
        <f t="shared" si="0"/>
        <v>232650</v>
      </c>
      <c r="H19" s="1"/>
    </row>
    <row r="20" spans="1:8" ht="30">
      <c r="A20" s="17">
        <v>16</v>
      </c>
      <c r="B20" s="3" t="s">
        <v>23</v>
      </c>
      <c r="C20" s="3" t="s">
        <v>23</v>
      </c>
      <c r="D20" s="3" t="s">
        <v>0</v>
      </c>
      <c r="E20" s="9">
        <v>600</v>
      </c>
      <c r="F20" s="10">
        <v>412.99</v>
      </c>
      <c r="G20" s="10">
        <f t="shared" si="0"/>
        <v>247794</v>
      </c>
      <c r="H20" s="1"/>
    </row>
    <row r="21" spans="1:8" ht="30">
      <c r="A21" s="17">
        <v>17</v>
      </c>
      <c r="B21" s="3" t="s">
        <v>24</v>
      </c>
      <c r="C21" s="3" t="s">
        <v>24</v>
      </c>
      <c r="D21" s="3" t="s">
        <v>2</v>
      </c>
      <c r="E21" s="9">
        <v>50</v>
      </c>
      <c r="F21" s="10">
        <v>4840</v>
      </c>
      <c r="G21" s="10">
        <f t="shared" si="0"/>
        <v>242000</v>
      </c>
      <c r="H21" s="1"/>
    </row>
    <row r="22" spans="1:8" ht="45">
      <c r="A22" s="17">
        <v>18</v>
      </c>
      <c r="B22" s="4" t="s">
        <v>25</v>
      </c>
      <c r="C22" s="4" t="s">
        <v>25</v>
      </c>
      <c r="D22" s="3" t="s">
        <v>5</v>
      </c>
      <c r="E22" s="9">
        <v>200</v>
      </c>
      <c r="F22" s="10">
        <v>273.89999999999998</v>
      </c>
      <c r="G22" s="10">
        <f t="shared" si="0"/>
        <v>54779.999999999993</v>
      </c>
      <c r="H22" s="1"/>
    </row>
    <row r="23" spans="1:8" ht="45">
      <c r="A23" s="17">
        <v>19</v>
      </c>
      <c r="B23" s="4" t="s">
        <v>26</v>
      </c>
      <c r="C23" s="4" t="s">
        <v>26</v>
      </c>
      <c r="D23" s="3" t="s">
        <v>0</v>
      </c>
      <c r="E23" s="9">
        <v>600</v>
      </c>
      <c r="F23" s="10">
        <v>304.7</v>
      </c>
      <c r="G23" s="10">
        <f t="shared" si="0"/>
        <v>182820</v>
      </c>
      <c r="H23" s="1"/>
    </row>
    <row r="24" spans="1:8">
      <c r="A24" s="17">
        <v>20</v>
      </c>
      <c r="B24" s="3" t="s">
        <v>27</v>
      </c>
      <c r="C24" s="3" t="s">
        <v>27</v>
      </c>
      <c r="D24" s="3" t="s">
        <v>0</v>
      </c>
      <c r="E24" s="9">
        <v>30</v>
      </c>
      <c r="F24" s="10">
        <v>3950</v>
      </c>
      <c r="G24" s="10">
        <f t="shared" si="0"/>
        <v>118500</v>
      </c>
      <c r="H24" s="1"/>
    </row>
    <row r="25" spans="1:8" ht="60">
      <c r="A25" s="17">
        <v>21</v>
      </c>
      <c r="B25" s="3" t="s">
        <v>28</v>
      </c>
      <c r="C25" s="3" t="s">
        <v>28</v>
      </c>
      <c r="D25" s="3" t="s">
        <v>3</v>
      </c>
      <c r="E25" s="9">
        <v>30</v>
      </c>
      <c r="F25" s="10">
        <v>5000</v>
      </c>
      <c r="G25" s="10">
        <f t="shared" si="0"/>
        <v>150000</v>
      </c>
      <c r="H25" s="1"/>
    </row>
    <row r="26" spans="1:8">
      <c r="A26" s="17">
        <v>22</v>
      </c>
      <c r="B26" s="3" t="s">
        <v>29</v>
      </c>
      <c r="C26" s="3" t="s">
        <v>29</v>
      </c>
      <c r="D26" s="3" t="s">
        <v>5</v>
      </c>
      <c r="E26" s="3">
        <v>1000</v>
      </c>
      <c r="F26" s="10">
        <v>330</v>
      </c>
      <c r="G26" s="10">
        <f t="shared" si="0"/>
        <v>330000</v>
      </c>
      <c r="H26" s="1"/>
    </row>
    <row r="27" spans="1:8" ht="30">
      <c r="A27" s="17">
        <v>23</v>
      </c>
      <c r="B27" s="3" t="s">
        <v>30</v>
      </c>
      <c r="C27" s="3" t="s">
        <v>30</v>
      </c>
      <c r="D27" s="3" t="s">
        <v>0</v>
      </c>
      <c r="E27" s="3">
        <v>20</v>
      </c>
      <c r="F27" s="10">
        <v>300</v>
      </c>
      <c r="G27" s="10">
        <f t="shared" si="0"/>
        <v>6000</v>
      </c>
      <c r="H27" s="1"/>
    </row>
    <row r="28" spans="1:8" ht="75">
      <c r="A28" s="17">
        <v>24</v>
      </c>
      <c r="B28" s="3" t="s">
        <v>31</v>
      </c>
      <c r="C28" s="3" t="s">
        <v>31</v>
      </c>
      <c r="D28" s="3" t="s">
        <v>0</v>
      </c>
      <c r="E28" s="3">
        <v>5</v>
      </c>
      <c r="F28" s="10">
        <v>114</v>
      </c>
      <c r="G28" s="10">
        <f t="shared" si="0"/>
        <v>570</v>
      </c>
      <c r="H28" s="1"/>
    </row>
    <row r="29" spans="1:8" ht="30">
      <c r="A29" s="17">
        <v>25</v>
      </c>
      <c r="B29" s="21" t="s">
        <v>32</v>
      </c>
      <c r="C29" s="21" t="s">
        <v>32</v>
      </c>
      <c r="D29" s="3" t="s">
        <v>0</v>
      </c>
      <c r="E29" s="3">
        <v>200</v>
      </c>
      <c r="F29" s="10">
        <v>114</v>
      </c>
      <c r="G29" s="10">
        <f t="shared" si="0"/>
        <v>22800</v>
      </c>
      <c r="H29" s="1"/>
    </row>
    <row r="30" spans="1:8" ht="45">
      <c r="A30" s="17">
        <v>26</v>
      </c>
      <c r="B30" s="21" t="s">
        <v>33</v>
      </c>
      <c r="C30" s="21" t="s">
        <v>33</v>
      </c>
      <c r="D30" s="3" t="s">
        <v>0</v>
      </c>
      <c r="E30" s="3">
        <v>2500</v>
      </c>
      <c r="F30" s="10">
        <v>209</v>
      </c>
      <c r="G30" s="10">
        <f t="shared" si="0"/>
        <v>522500</v>
      </c>
      <c r="H30" s="1"/>
    </row>
    <row r="31" spans="1:8">
      <c r="A31" s="13"/>
      <c r="B31" s="14"/>
      <c r="C31" s="14"/>
      <c r="D31" s="14"/>
      <c r="E31" s="14"/>
      <c r="F31" s="15"/>
      <c r="G31" s="16">
        <f>SUM(G5:G30)</f>
        <v>13083167</v>
      </c>
      <c r="H31" s="1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Менеджер2</dc:creator>
  <cp:lastModifiedBy>GosZakup</cp:lastModifiedBy>
  <cp:lastPrinted>2019-08-01T08:25:29Z</cp:lastPrinted>
  <dcterms:created xsi:type="dcterms:W3CDTF">2013-02-05T05:57:43Z</dcterms:created>
  <dcterms:modified xsi:type="dcterms:W3CDTF">2019-08-01T08:27:02Z</dcterms:modified>
</cp:coreProperties>
</file>